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Print_Area" localSheetId="0">Sheet1!$A$1:$G$44</definedName>
  </definedNames>
  <calcPr calcId="152511"/>
</workbook>
</file>

<file path=xl/calcChain.xml><?xml version="1.0" encoding="utf-8"?>
<calcChain xmlns="http://schemas.openxmlformats.org/spreadsheetml/2006/main">
  <c r="D36" i="1" l="1"/>
  <c r="E25" i="1"/>
  <c r="E24" i="1"/>
  <c r="D23" i="1"/>
  <c r="E23" i="1" s="1"/>
  <c r="B11" i="1"/>
  <c r="E38" i="1" l="1"/>
  <c r="D35" i="1"/>
  <c r="D34" i="1"/>
  <c r="D22" i="1"/>
  <c r="D12" i="1"/>
  <c r="E12" i="1" s="1"/>
  <c r="D11" i="1"/>
  <c r="E11" i="1" s="1"/>
  <c r="D10" i="1"/>
  <c r="E10" i="1" s="1"/>
  <c r="D9" i="1"/>
  <c r="E9" i="1" s="1"/>
  <c r="D8" i="1"/>
  <c r="E8" i="1" s="1"/>
  <c r="B7" i="1"/>
  <c r="D7" i="1" s="1"/>
  <c r="E7" i="1" s="1"/>
  <c r="D26" i="1" l="1"/>
  <c r="E22" i="1"/>
  <c r="E26" i="1" s="1"/>
  <c r="D38" i="1"/>
  <c r="E13" i="1"/>
  <c r="D13" i="1"/>
  <c r="D17" i="1" s="1"/>
  <c r="D40" i="1" l="1"/>
  <c r="D44" i="1" s="1"/>
  <c r="E17" i="1"/>
  <c r="E40" i="1" l="1"/>
  <c r="E44" i="1" s="1"/>
</calcChain>
</file>

<file path=xl/sharedStrings.xml><?xml version="1.0" encoding="utf-8"?>
<sst xmlns="http://schemas.openxmlformats.org/spreadsheetml/2006/main" count="40" uniqueCount="39">
  <si>
    <t>Personnel</t>
  </si>
  <si>
    <t>Line Item</t>
  </si>
  <si>
    <t>Unit</t>
  </si>
  <si>
    <t xml:space="preserve"> Rate</t>
  </si>
  <si>
    <t>Total</t>
  </si>
  <si>
    <t>Recruitment (40 hr/month)</t>
  </si>
  <si>
    <t>Communications (8 hr/month)</t>
  </si>
  <si>
    <t>Activity Review</t>
  </si>
  <si>
    <t>Event Planning</t>
  </si>
  <si>
    <t>Technical support</t>
  </si>
  <si>
    <t>Fringe (Assumed 35%)</t>
  </si>
  <si>
    <t>Travel</t>
  </si>
  <si>
    <t>Transportation to and from events</t>
  </si>
  <si>
    <t>Public transportation</t>
  </si>
  <si>
    <t>Taxis</t>
  </si>
  <si>
    <t>Sub total</t>
  </si>
  <si>
    <t>Other</t>
  </si>
  <si>
    <t>Graphic Design for Materials</t>
  </si>
  <si>
    <t>Electronic Newsletter Software or Subscription</t>
  </si>
  <si>
    <t>Workshops on activities (refreshments, prints, promotional materials)</t>
  </si>
  <si>
    <t>Networking Events (refreshments, venue rentals)</t>
  </si>
  <si>
    <t>Subtotal</t>
  </si>
  <si>
    <t>Grand Total</t>
  </si>
  <si>
    <t>Low Total</t>
  </si>
  <si>
    <t>Indirect Rate 53%</t>
  </si>
  <si>
    <t xml:space="preserve">High Total </t>
  </si>
  <si>
    <t>Program Reporting (20 hr/month)</t>
  </si>
  <si>
    <t xml:space="preserve"> </t>
  </si>
  <si>
    <t xml:space="preserve">Travel costs are based on commuting to events and to businesses for recruitment purposes.  We estimate 20 events, 20 visits to businesses with an average vehicle miles traveled rate of 5.  Parking should be added if that will represent a cost. </t>
  </si>
  <si>
    <t xml:space="preserve">Parking </t>
  </si>
  <si>
    <t>Recruitment Printed Materials (Postcards, Flyers, Brochures, Folders, Sheets)</t>
  </si>
  <si>
    <t>Plaques</t>
  </si>
  <si>
    <t xml:space="preserve">Indirect rate is calculated by multiplying your indirect rate times the sum of labor and fringe. </t>
  </si>
  <si>
    <t>Fringe is calculated by multiplying the labor times the fringe rate</t>
  </si>
  <si>
    <t>Six Month Challenge Budget</t>
  </si>
  <si>
    <t>}</t>
  </si>
  <si>
    <t xml:space="preserve">Green rows represent costs that might be more easily covered by sponsors. </t>
  </si>
  <si>
    <t xml:space="preserve">The six month challenge budget simply represents the costs and highlights costs that might be more easily offset with sponsorships.  Those might include food sponsors, venue sponsors for events and promotional materials. </t>
  </si>
  <si>
    <t xml:space="preserve">To customize to your organization, please update the rates to the staff you plan to utilize.  Additionally, you may change the hours allotted, too.  The "High Total" is 85% higher than the low.  The labor rate is rounded up from Bureau of Labor Statistics Municipal Clerk Occupational Employment Statistics for Municipal Clerks.  It does not include benefits.  True cost of staff may be $65/hour.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</si>
</sst>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u/>
      <sz val="11"/>
      <color theme="1"/>
      <name val="Calibri"/>
      <family val="2"/>
      <scheme val="minor"/>
    </font>
    <font>
      <sz val="200"/>
      <color theme="1"/>
      <name val="Calibri"/>
      <family val="2"/>
      <scheme val="minor"/>
    </font>
  </fonts>
  <fills count="3">
    <fill>
      <patternFill patternType="none"/>
    </fill>
    <fill>
      <patternFill patternType="gray125"/>
    </fill>
    <fill>
      <patternFill patternType="solid">
        <fgColor rgb="FF92D050"/>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23">
    <xf numFmtId="0" fontId="0" fillId="0" borderId="0" xfId="0"/>
    <xf numFmtId="0" fontId="3" fillId="0" borderId="0" xfId="0" applyFont="1"/>
    <xf numFmtId="0" fontId="2" fillId="0" borderId="0" xfId="0" applyFont="1"/>
    <xf numFmtId="44" fontId="2" fillId="0" borderId="0" xfId="1" applyFont="1"/>
    <xf numFmtId="44" fontId="0" fillId="0" borderId="0" xfId="1" applyFont="1"/>
    <xf numFmtId="44" fontId="3" fillId="0" borderId="0" xfId="1" applyFont="1"/>
    <xf numFmtId="0" fontId="2" fillId="0" borderId="0" xfId="0" applyFont="1" applyAlignment="1">
      <alignment wrapText="1"/>
    </xf>
    <xf numFmtId="0" fontId="4" fillId="0" borderId="0" xfId="0" applyFont="1" applyAlignment="1">
      <alignment wrapText="1"/>
    </xf>
    <xf numFmtId="0" fontId="0" fillId="0" borderId="0" xfId="0" applyAlignment="1">
      <alignment wrapText="1"/>
    </xf>
    <xf numFmtId="0" fontId="3" fillId="0" borderId="0" xfId="0" applyFont="1" applyAlignment="1">
      <alignment wrapText="1"/>
    </xf>
    <xf numFmtId="44" fontId="0" fillId="0" borderId="0" xfId="0" applyNumberFormat="1"/>
    <xf numFmtId="44" fontId="3" fillId="0" borderId="0" xfId="0" applyNumberFormat="1" applyFont="1"/>
    <xf numFmtId="44" fontId="0" fillId="0" borderId="0" xfId="1" applyNumberFormat="1" applyFont="1"/>
    <xf numFmtId="0" fontId="0" fillId="0" borderId="0" xfId="0" applyAlignment="1">
      <alignment horizontal="center" wrapText="1"/>
    </xf>
    <xf numFmtId="0" fontId="0" fillId="2" borderId="0" xfId="0" applyFill="1" applyAlignment="1">
      <alignment wrapText="1"/>
    </xf>
    <xf numFmtId="0" fontId="0" fillId="2" borderId="0" xfId="0" applyFill="1"/>
    <xf numFmtId="44" fontId="0" fillId="2" borderId="0" xfId="1" applyFont="1" applyFill="1"/>
    <xf numFmtId="0" fontId="0" fillId="0" borderId="0" xfId="0" applyFont="1" applyAlignment="1">
      <alignment horizontal="left" vertical="top" wrapText="1"/>
    </xf>
    <xf numFmtId="0" fontId="0" fillId="0" borderId="0" xfId="0" applyAlignment="1">
      <alignment horizontal="center" wrapText="1"/>
    </xf>
    <xf numFmtId="0" fontId="3" fillId="0" borderId="0" xfId="0" applyFont="1" applyAlignment="1">
      <alignment horizontal="left" wrapText="1"/>
    </xf>
    <xf numFmtId="0" fontId="5"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top" wrapText="1"/>
    </xf>
  </cellXfs>
  <cellStyles count="2">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tabSelected="1" zoomScaleNormal="100" workbookViewId="0">
      <selection activeCell="G6" sqref="G6"/>
    </sheetView>
  </sheetViews>
  <sheetFormatPr defaultRowHeight="15" x14ac:dyDescent="0.25"/>
  <cols>
    <col min="1" max="1" width="34.140625" style="8" customWidth="1"/>
    <col min="3" max="3" width="9.140625" style="4"/>
    <col min="4" max="4" width="12.140625" style="4" bestFit="1" customWidth="1"/>
    <col min="5" max="5" width="13.5703125" customWidth="1"/>
    <col min="6" max="6" width="13.42578125" customWidth="1"/>
    <col min="7" max="7" width="17.140625" customWidth="1"/>
  </cols>
  <sheetData>
    <row r="1" spans="1:5" x14ac:dyDescent="0.25">
      <c r="A1" s="18" t="s">
        <v>34</v>
      </c>
      <c r="B1" s="18"/>
      <c r="C1" s="18"/>
      <c r="D1" s="18"/>
      <c r="E1" s="18"/>
    </row>
    <row r="2" spans="1:5" ht="42.75" customHeight="1" x14ac:dyDescent="0.25">
      <c r="A2" s="19" t="s">
        <v>37</v>
      </c>
      <c r="B2" s="19"/>
      <c r="C2" s="19"/>
      <c r="D2" s="19"/>
      <c r="E2" s="19"/>
    </row>
    <row r="3" spans="1:5" x14ac:dyDescent="0.25">
      <c r="A3" s="13"/>
      <c r="B3" s="13"/>
      <c r="C3" s="13"/>
      <c r="D3" s="13"/>
      <c r="E3" s="13"/>
    </row>
    <row r="4" spans="1:5" x14ac:dyDescent="0.25">
      <c r="A4" s="6" t="s">
        <v>1</v>
      </c>
      <c r="B4" s="2" t="s">
        <v>2</v>
      </c>
      <c r="C4" s="3" t="s">
        <v>3</v>
      </c>
      <c r="D4" s="3" t="s">
        <v>23</v>
      </c>
      <c r="E4" s="2" t="s">
        <v>25</v>
      </c>
    </row>
    <row r="5" spans="1:5" x14ac:dyDescent="0.25">
      <c r="A5" s="6"/>
      <c r="B5" s="2"/>
      <c r="C5" s="3"/>
      <c r="D5" s="3"/>
    </row>
    <row r="6" spans="1:5" x14ac:dyDescent="0.25">
      <c r="A6" s="7" t="s">
        <v>0</v>
      </c>
    </row>
    <row r="7" spans="1:5" x14ac:dyDescent="0.25">
      <c r="A7" s="8" t="s">
        <v>5</v>
      </c>
      <c r="B7">
        <f>40*6</f>
        <v>240</v>
      </c>
      <c r="C7" s="4">
        <v>27</v>
      </c>
      <c r="D7" s="4">
        <f>C7*B7</f>
        <v>6480</v>
      </c>
      <c r="E7" s="10">
        <f>D7*1.85</f>
        <v>11988</v>
      </c>
    </row>
    <row r="8" spans="1:5" x14ac:dyDescent="0.25">
      <c r="A8" s="8" t="s">
        <v>6</v>
      </c>
      <c r="B8">
        <v>48</v>
      </c>
      <c r="C8" s="4">
        <v>27</v>
      </c>
      <c r="D8" s="4">
        <f t="shared" ref="D8:D12" si="0">C8*B8</f>
        <v>1296</v>
      </c>
      <c r="E8" s="10">
        <f t="shared" ref="E8:E12" si="1">D8*1.85</f>
        <v>2397.6</v>
      </c>
    </row>
    <row r="9" spans="1:5" x14ac:dyDescent="0.25">
      <c r="A9" s="8" t="s">
        <v>26</v>
      </c>
      <c r="B9">
        <v>120</v>
      </c>
      <c r="C9" s="4">
        <v>27</v>
      </c>
      <c r="D9" s="4">
        <f t="shared" si="0"/>
        <v>3240</v>
      </c>
      <c r="E9" s="10">
        <f t="shared" si="1"/>
        <v>5994</v>
      </c>
    </row>
    <row r="10" spans="1:5" x14ac:dyDescent="0.25">
      <c r="A10" s="8" t="s">
        <v>7</v>
      </c>
      <c r="B10">
        <v>120</v>
      </c>
      <c r="C10" s="4">
        <v>27</v>
      </c>
      <c r="D10" s="4">
        <f t="shared" si="0"/>
        <v>3240</v>
      </c>
      <c r="E10" s="10">
        <f t="shared" si="1"/>
        <v>5994</v>
      </c>
    </row>
    <row r="11" spans="1:5" x14ac:dyDescent="0.25">
      <c r="A11" s="8" t="s">
        <v>8</v>
      </c>
      <c r="B11">
        <f>6*12</f>
        <v>72</v>
      </c>
      <c r="C11" s="4">
        <v>27</v>
      </c>
      <c r="D11" s="4">
        <f t="shared" si="0"/>
        <v>1944</v>
      </c>
      <c r="E11" s="10">
        <f t="shared" si="1"/>
        <v>3596.4</v>
      </c>
    </row>
    <row r="12" spans="1:5" x14ac:dyDescent="0.25">
      <c r="A12" s="8" t="s">
        <v>9</v>
      </c>
      <c r="B12">
        <v>120</v>
      </c>
      <c r="C12" s="4">
        <v>27</v>
      </c>
      <c r="D12" s="4">
        <f t="shared" si="0"/>
        <v>3240</v>
      </c>
      <c r="E12" s="10">
        <f t="shared" si="1"/>
        <v>5994</v>
      </c>
    </row>
    <row r="13" spans="1:5" x14ac:dyDescent="0.25">
      <c r="A13" s="9" t="s">
        <v>4</v>
      </c>
      <c r="B13" s="1"/>
      <c r="C13" s="5"/>
      <c r="D13" s="5">
        <f>SUM(D7:D12)</f>
        <v>19440</v>
      </c>
      <c r="E13" s="11">
        <f>SUM(E7:E12)</f>
        <v>35964</v>
      </c>
    </row>
    <row r="15" spans="1:5" ht="75" customHeight="1" x14ac:dyDescent="0.25">
      <c r="A15" s="22" t="s">
        <v>38</v>
      </c>
      <c r="B15" s="22"/>
      <c r="C15" s="22"/>
      <c r="D15" s="22"/>
      <c r="E15" s="22"/>
    </row>
    <row r="17" spans="1:9" x14ac:dyDescent="0.25">
      <c r="A17" s="7" t="s">
        <v>10</v>
      </c>
      <c r="C17" s="5"/>
      <c r="D17" s="5">
        <f>D13*0.35</f>
        <v>6804</v>
      </c>
      <c r="E17" s="11">
        <f>D17*2</f>
        <v>13608</v>
      </c>
    </row>
    <row r="18" spans="1:9" x14ac:dyDescent="0.25">
      <c r="A18" s="7"/>
      <c r="C18" s="5"/>
      <c r="D18" s="5"/>
      <c r="E18" s="11"/>
    </row>
    <row r="19" spans="1:9" ht="21" customHeight="1" x14ac:dyDescent="0.25">
      <c r="A19" s="17" t="s">
        <v>33</v>
      </c>
      <c r="B19" s="17"/>
      <c r="C19" s="17"/>
      <c r="D19" s="17"/>
      <c r="E19" s="17"/>
    </row>
    <row r="21" spans="1:9" x14ac:dyDescent="0.25">
      <c r="A21" s="7" t="s">
        <v>11</v>
      </c>
      <c r="I21" t="s">
        <v>27</v>
      </c>
    </row>
    <row r="22" spans="1:9" x14ac:dyDescent="0.25">
      <c r="A22" s="8" t="s">
        <v>12</v>
      </c>
      <c r="B22">
        <v>400</v>
      </c>
      <c r="C22" s="4">
        <v>0.55000000000000004</v>
      </c>
      <c r="D22" s="4">
        <f>C22*B22</f>
        <v>220.00000000000003</v>
      </c>
      <c r="E22" s="10">
        <f>D22*1.85</f>
        <v>407.00000000000006</v>
      </c>
      <c r="I22" t="s">
        <v>27</v>
      </c>
    </row>
    <row r="23" spans="1:9" x14ac:dyDescent="0.25">
      <c r="A23" s="8" t="s">
        <v>29</v>
      </c>
      <c r="B23">
        <v>10</v>
      </c>
      <c r="C23" s="4">
        <v>14</v>
      </c>
      <c r="D23" s="4">
        <f>C23*B23</f>
        <v>140</v>
      </c>
      <c r="E23" s="10">
        <f t="shared" ref="E23:E25" si="2">D23*1.85</f>
        <v>259</v>
      </c>
    </row>
    <row r="24" spans="1:9" x14ac:dyDescent="0.25">
      <c r="A24" s="8" t="s">
        <v>13</v>
      </c>
      <c r="D24" s="4">
        <v>100</v>
      </c>
      <c r="E24" s="10">
        <f t="shared" si="2"/>
        <v>185</v>
      </c>
    </row>
    <row r="25" spans="1:9" x14ac:dyDescent="0.25">
      <c r="A25" s="8" t="s">
        <v>14</v>
      </c>
      <c r="D25" s="4">
        <v>200</v>
      </c>
      <c r="E25" s="10">
        <f t="shared" si="2"/>
        <v>370</v>
      </c>
    </row>
    <row r="26" spans="1:9" s="1" customFormat="1" x14ac:dyDescent="0.25">
      <c r="A26" s="9" t="s">
        <v>15</v>
      </c>
      <c r="C26" s="5"/>
      <c r="D26" s="5">
        <f>SUM(D22:D25)</f>
        <v>660</v>
      </c>
      <c r="E26" s="5">
        <f>SUM(E22:E25)</f>
        <v>1221</v>
      </c>
    </row>
    <row r="27" spans="1:9" s="1" customFormat="1" x14ac:dyDescent="0.25">
      <c r="A27" s="9"/>
      <c r="C27" s="5"/>
      <c r="D27" s="5"/>
      <c r="E27" s="11"/>
    </row>
    <row r="28" spans="1:9" s="1" customFormat="1" ht="47.25" customHeight="1" x14ac:dyDescent="0.25">
      <c r="A28" s="22" t="s">
        <v>28</v>
      </c>
      <c r="B28" s="22"/>
      <c r="C28" s="22"/>
      <c r="D28" s="22"/>
      <c r="E28" s="22"/>
    </row>
    <row r="30" spans="1:9" x14ac:dyDescent="0.25">
      <c r="A30" s="7" t="s">
        <v>16</v>
      </c>
    </row>
    <row r="31" spans="1:9" ht="45" x14ac:dyDescent="0.25">
      <c r="A31" s="14" t="s">
        <v>30</v>
      </c>
      <c r="B31" s="15"/>
      <c r="C31" s="16"/>
      <c r="D31" s="16">
        <v>500</v>
      </c>
      <c r="E31" s="16">
        <v>5000</v>
      </c>
      <c r="F31" s="20" t="s">
        <v>35</v>
      </c>
      <c r="G31" s="21" t="s">
        <v>36</v>
      </c>
    </row>
    <row r="32" spans="1:9" ht="30" x14ac:dyDescent="0.25">
      <c r="A32" s="8" t="s">
        <v>18</v>
      </c>
      <c r="D32" s="4">
        <v>200</v>
      </c>
      <c r="E32" s="4">
        <v>500</v>
      </c>
      <c r="F32" s="20"/>
      <c r="G32" s="21"/>
    </row>
    <row r="33" spans="1:7" x14ac:dyDescent="0.25">
      <c r="A33" s="8" t="s">
        <v>17</v>
      </c>
      <c r="D33" s="4">
        <v>1500</v>
      </c>
      <c r="E33" s="4">
        <v>3000</v>
      </c>
      <c r="F33" s="20"/>
      <c r="G33" s="21"/>
    </row>
    <row r="34" spans="1:7" ht="45" x14ac:dyDescent="0.25">
      <c r="A34" s="14" t="s">
        <v>19</v>
      </c>
      <c r="B34" s="15">
        <v>6</v>
      </c>
      <c r="C34" s="16">
        <v>120</v>
      </c>
      <c r="D34" s="16">
        <f>C34*B34</f>
        <v>720</v>
      </c>
      <c r="E34" s="16">
        <v>3000</v>
      </c>
      <c r="F34" s="20"/>
      <c r="G34" s="21"/>
    </row>
    <row r="35" spans="1:7" ht="30" x14ac:dyDescent="0.25">
      <c r="A35" s="14" t="s">
        <v>20</v>
      </c>
      <c r="B35" s="15">
        <v>6</v>
      </c>
      <c r="C35" s="16">
        <v>200</v>
      </c>
      <c r="D35" s="16">
        <f>C35*B35</f>
        <v>1200</v>
      </c>
      <c r="E35" s="16">
        <v>2400</v>
      </c>
      <c r="F35" s="20"/>
      <c r="G35" s="21"/>
    </row>
    <row r="36" spans="1:7" x14ac:dyDescent="0.25">
      <c r="A36" s="14" t="s">
        <v>31</v>
      </c>
      <c r="B36" s="15">
        <v>20</v>
      </c>
      <c r="C36" s="16">
        <v>40</v>
      </c>
      <c r="D36" s="16">
        <f>C36*B36</f>
        <v>800</v>
      </c>
      <c r="E36" s="16">
        <v>2000</v>
      </c>
      <c r="F36" s="20"/>
      <c r="G36" s="21"/>
    </row>
    <row r="37" spans="1:7" x14ac:dyDescent="0.25">
      <c r="E37" s="4"/>
      <c r="F37" s="20"/>
      <c r="G37" s="21"/>
    </row>
    <row r="38" spans="1:7" s="1" customFormat="1" x14ac:dyDescent="0.25">
      <c r="A38" s="9" t="s">
        <v>21</v>
      </c>
      <c r="C38" s="5"/>
      <c r="D38" s="5">
        <f>SUM(D31:D36)</f>
        <v>4920</v>
      </c>
      <c r="E38" s="5">
        <f>SUM(E31:E36)</f>
        <v>15900</v>
      </c>
      <c r="F38" s="20"/>
      <c r="G38" s="21"/>
    </row>
    <row r="40" spans="1:7" x14ac:dyDescent="0.25">
      <c r="A40" s="7" t="s">
        <v>24</v>
      </c>
      <c r="D40" s="12">
        <f>0.53*(D17+D13)</f>
        <v>13909.320000000002</v>
      </c>
      <c r="E40" s="12">
        <f>0.53*(E17+E13)</f>
        <v>26273.16</v>
      </c>
    </row>
    <row r="41" spans="1:7" ht="36" customHeight="1" x14ac:dyDescent="0.25">
      <c r="A41" s="17" t="s">
        <v>32</v>
      </c>
      <c r="B41" s="17"/>
      <c r="C41" s="17"/>
      <c r="D41" s="17"/>
      <c r="E41" s="17"/>
    </row>
    <row r="42" spans="1:7" x14ac:dyDescent="0.25">
      <c r="A42" s="7"/>
      <c r="D42" s="12"/>
      <c r="E42" s="12"/>
    </row>
    <row r="44" spans="1:7" x14ac:dyDescent="0.25">
      <c r="A44" s="7" t="s">
        <v>22</v>
      </c>
      <c r="D44" s="5">
        <f>D38+D26+D17+D13+D40</f>
        <v>45733.32</v>
      </c>
      <c r="E44" s="5">
        <f>E38+E26+E17+E13+E40</f>
        <v>92966.16</v>
      </c>
    </row>
  </sheetData>
  <mergeCells count="8">
    <mergeCell ref="G31:G38"/>
    <mergeCell ref="A15:E15"/>
    <mergeCell ref="A28:E28"/>
    <mergeCell ref="A41:E41"/>
    <mergeCell ref="A19:E19"/>
    <mergeCell ref="A1:E1"/>
    <mergeCell ref="A2:E2"/>
    <mergeCell ref="F31:F38"/>
  </mergeCells>
  <pageMargins left="0.7" right="0.7" top="0.75" bottom="0.75" header="0.3" footer="0.3"/>
  <pageSetup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2015-10-22T18:54:08Z</dcterms:modified>
</cp:coreProperties>
</file>